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Customers\Ignitis\ITT_971050\Teikimas\"/>
    </mc:Choice>
  </mc:AlternateContent>
  <xr:revisionPtr revIDLastSave="0" documentId="8_{45F19293-CD15-405D-AE1A-F49B4EB007B9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GPC" sheetId="2" r:id="rId1"/>
  </sheets>
  <definedNames>
    <definedName name="_xlnm._FilterDatabase" localSheetId="0" hidden="1">GPC!$C$4:$C$54</definedName>
    <definedName name="_ftn1" localSheetId="0">GPC!$B$46</definedName>
    <definedName name="_ftnref1" localSheetId="0">GPC!$E$16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5" i="2"/>
  <c r="G12" i="2" l="1"/>
  <c r="G13" i="2" s="1"/>
  <c r="G14" i="2" l="1"/>
</calcChain>
</file>

<file path=xl/sharedStrings.xml><?xml version="1.0" encoding="utf-8"?>
<sst xmlns="http://schemas.openxmlformats.org/spreadsheetml/2006/main" count="32" uniqueCount="26">
  <si>
    <t>Pirkimo objektas</t>
  </si>
  <si>
    <t>vnt.</t>
  </si>
  <si>
    <t>1 mato vieneto įkainis EUR be PVM</t>
  </si>
  <si>
    <t>Kaina EUR be PVM</t>
  </si>
  <si>
    <t xml:space="preserve">Pasiūlymo kaina (EUR be PVM) </t>
  </si>
  <si>
    <t>PVM</t>
  </si>
  <si>
    <t xml:space="preserve">Pasiūlymo kaina EUR su PVM </t>
  </si>
  <si>
    <t>Eil. Nr.</t>
  </si>
  <si>
    <t>Mato vnt.</t>
  </si>
  <si>
    <t>1.</t>
  </si>
  <si>
    <t>2.</t>
  </si>
  <si>
    <t>3.</t>
  </si>
  <si>
    <t>4.      </t>
  </si>
  <si>
    <t>6.           </t>
  </si>
  <si>
    <t>7.           </t>
  </si>
  <si>
    <t>5.</t>
  </si>
  <si>
    <t>(2024-GSC-734) Programinės įrangos ObserveIT licencijų prenumerata ir palaikymo paslaugos</t>
  </si>
  <si>
    <t>Kiekis</t>
  </si>
  <si>
    <t>(Įrašyti į Pasiūlymo formos 4.2 lentelę)</t>
  </si>
  <si>
    <t>SW Maintenance For Management Console licencijos palaikymo paslaugos laikotarpiui (gamintojo kodas OIT-App-SVR UPG) laikotarpiui nuo 2024-12-31 iki 2027-12-30</t>
  </si>
  <si>
    <r>
      <t xml:space="preserve">SW Maintenance For Window Server Agent-T1 licencijos palaikymo paslaugos (gamintojo kodas OIT-SRV-SWUPG-T1) </t>
    </r>
    <r>
      <rPr>
        <i/>
        <sz val="10"/>
        <color theme="1"/>
        <rFont val="Arial"/>
        <family val="2"/>
        <charset val="186"/>
      </rPr>
      <t>laikotarpiui nuo 2024-12-31 iki 2027-12-30</t>
    </r>
  </si>
  <si>
    <r>
      <t xml:space="preserve">PFPT Platinum Level Support licencijos prenumerata (gamintojo kodas PP-SUP-PS-36) </t>
    </r>
    <r>
      <rPr>
        <i/>
        <sz val="10"/>
        <color theme="1"/>
        <rFont val="Arial"/>
        <family val="2"/>
        <charset val="186"/>
      </rPr>
      <t>laikotarpiui nuo 2024-12-31 iki 2027-12-30</t>
    </r>
  </si>
  <si>
    <r>
      <t xml:space="preserve">ObserveIT ITM Jump Server; Tier: 1 to 25000 licencijos prenumerata  (gamintojo kodas PP-M-ITMJS-V-A-301) </t>
    </r>
    <r>
      <rPr>
        <i/>
        <sz val="10"/>
        <color theme="1"/>
        <rFont val="Arial"/>
        <family val="2"/>
        <charset val="186"/>
      </rPr>
      <t>laikotarpiui nuo 2024-12-31 iki 2027-12-30</t>
    </r>
  </si>
  <si>
    <r>
      <t xml:space="preserve">SW Maintenance For TS and Citrix Server Agent-T2 licencijos palaikymo paslaugos (gamintojo kodas OIT-TS-SWUPG-T2) </t>
    </r>
    <r>
      <rPr>
        <i/>
        <sz val="10"/>
        <color theme="1"/>
        <rFont val="Arial"/>
        <family val="2"/>
        <charset val="186"/>
      </rPr>
      <t>laikotarpiui nuo 2024-12-31 iki 2027-12-30</t>
    </r>
  </si>
  <si>
    <r>
      <t xml:space="preserve">SW Maintenance For Desktop Agent - T1 licencijos palaikymo paslaugos (gamintojo kodas OIT-DSKT-SWUPG-T1) </t>
    </r>
    <r>
      <rPr>
        <i/>
        <sz val="10"/>
        <color theme="1"/>
        <rFont val="Arial"/>
        <family val="2"/>
        <charset val="186"/>
      </rPr>
      <t>laikotarpiui nuo 2024-12-31 iki 2027-12-30</t>
    </r>
  </si>
  <si>
    <t>ObserveIT ITM Agent for Desktop (Windows/Mac); Tier: 1 to 500 licencijos prenumerata (gamintojo kodas PP-M-ITMDW-V-A-301) laikotarpiui nuo 2024-12-31 iki 2027-12-30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</si>
</sst>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0"/>
      <color rgb="FFFF0000"/>
      <name val="Times New Roman"/>
      <family val="1"/>
      <charset val="186"/>
    </font>
    <font>
      <b/>
      <sz val="9"/>
      <color rgb="FF000000"/>
      <name val="Arial"/>
      <family val="2"/>
      <charset val="186"/>
    </font>
    <font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2" fontId="0" fillId="0" borderId="3" xfId="0" applyNumberFormat="1" applyBorder="1"/>
    <xf numFmtId="0" fontId="0" fillId="0" borderId="3" xfId="0" applyBorder="1"/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2" fillId="2" borderId="0" xfId="1" applyFont="1" applyFill="1" applyAlignment="1">
      <alignment horizontal="center" wrapText="1"/>
    </xf>
    <xf numFmtId="0" fontId="4" fillId="2" borderId="0" xfId="1" applyFont="1" applyFill="1"/>
    <xf numFmtId="0" fontId="5" fillId="0" borderId="0" xfId="1" applyFont="1"/>
    <xf numFmtId="2" fontId="3" fillId="3" borderId="3" xfId="1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4" xfId="1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2" fontId="2" fillId="0" borderId="14" xfId="1" applyNumberFormat="1" applyFont="1" applyBorder="1"/>
    <xf numFmtId="2" fontId="3" fillId="3" borderId="11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6"/>
  <sheetViews>
    <sheetView tabSelected="1" workbookViewId="0">
      <pane ySplit="4" topLeftCell="A5" activePane="bottomLeft" state="frozen"/>
      <selection pane="bottomLeft" activeCell="H12" sqref="H12:H14"/>
    </sheetView>
  </sheetViews>
  <sheetFormatPr defaultColWidth="9.140625" defaultRowHeight="12" x14ac:dyDescent="0.2"/>
  <cols>
    <col min="1" max="1" width="9.140625" style="1"/>
    <col min="2" max="2" width="6.85546875" style="1" customWidth="1"/>
    <col min="3" max="3" width="80.5703125" style="1" customWidth="1"/>
    <col min="4" max="4" width="18.140625" style="1" customWidth="1"/>
    <col min="5" max="5" width="17.5703125" style="1" customWidth="1"/>
    <col min="6" max="6" width="26.5703125" style="1" customWidth="1"/>
    <col min="7" max="7" width="16.42578125" style="1" customWidth="1"/>
    <col min="8" max="8" width="54" style="1" customWidth="1"/>
    <col min="9" max="9" width="26.140625" style="1" customWidth="1"/>
    <col min="10" max="16384" width="9.140625" style="1"/>
  </cols>
  <sheetData>
    <row r="2" spans="1:9" ht="15.75" x14ac:dyDescent="0.25">
      <c r="B2" s="8" t="s">
        <v>16</v>
      </c>
      <c r="C2" s="8"/>
      <c r="D2" s="8"/>
      <c r="E2" s="8"/>
    </row>
    <row r="3" spans="1:9" ht="13.5" thickBot="1" x14ac:dyDescent="0.25">
      <c r="I3" s="7"/>
    </row>
    <row r="4" spans="1:9" ht="38.25" customHeight="1" thickBot="1" x14ac:dyDescent="0.25">
      <c r="B4" s="9" t="s">
        <v>7</v>
      </c>
      <c r="C4" s="9" t="s">
        <v>0</v>
      </c>
      <c r="D4" s="9" t="s">
        <v>8</v>
      </c>
      <c r="E4" s="22" t="s">
        <v>17</v>
      </c>
      <c r="F4" s="5" t="s">
        <v>2</v>
      </c>
      <c r="G4" s="5" t="s">
        <v>3</v>
      </c>
      <c r="I4" s="6"/>
    </row>
    <row r="5" spans="1:9" ht="39" customHeight="1" x14ac:dyDescent="0.2">
      <c r="A5" s="11"/>
      <c r="B5" s="15" t="s">
        <v>9</v>
      </c>
      <c r="C5" s="25" t="s">
        <v>25</v>
      </c>
      <c r="D5" s="18" t="s">
        <v>1</v>
      </c>
      <c r="E5" s="24">
        <v>20</v>
      </c>
      <c r="F5" s="12">
        <v>300</v>
      </c>
      <c r="G5" s="21">
        <f t="shared" ref="G5:G11" si="0">(E5*F5)</f>
        <v>6000</v>
      </c>
    </row>
    <row r="6" spans="1:9" ht="57.75" customHeight="1" x14ac:dyDescent="0.2">
      <c r="A6" s="11"/>
      <c r="B6" s="16" t="s">
        <v>10</v>
      </c>
      <c r="C6" s="26" t="s">
        <v>19</v>
      </c>
      <c r="D6" s="19" t="s">
        <v>1</v>
      </c>
      <c r="E6" s="10">
        <v>1</v>
      </c>
      <c r="F6" s="10">
        <v>5850</v>
      </c>
      <c r="G6" s="21">
        <f t="shared" si="0"/>
        <v>5850</v>
      </c>
    </row>
    <row r="7" spans="1:9" ht="54" customHeight="1" x14ac:dyDescent="0.2">
      <c r="A7" s="11"/>
      <c r="B7" s="16" t="s">
        <v>11</v>
      </c>
      <c r="C7" s="27" t="s">
        <v>20</v>
      </c>
      <c r="D7" s="19" t="s">
        <v>1</v>
      </c>
      <c r="E7" s="10">
        <v>2</v>
      </c>
      <c r="F7" s="10">
        <v>432</v>
      </c>
      <c r="G7" s="21">
        <f t="shared" si="0"/>
        <v>864</v>
      </c>
    </row>
    <row r="8" spans="1:9" ht="54.75" customHeight="1" x14ac:dyDescent="0.2">
      <c r="A8" s="11"/>
      <c r="B8" s="16" t="s">
        <v>12</v>
      </c>
      <c r="C8" s="27" t="s">
        <v>21</v>
      </c>
      <c r="D8" s="19" t="s">
        <v>1</v>
      </c>
      <c r="E8" s="10">
        <v>1</v>
      </c>
      <c r="F8" s="10">
        <v>0</v>
      </c>
      <c r="G8" s="21">
        <f t="shared" si="0"/>
        <v>0</v>
      </c>
    </row>
    <row r="9" spans="1:9" ht="51.75" customHeight="1" x14ac:dyDescent="0.2">
      <c r="A9" s="11"/>
      <c r="B9" s="16" t="s">
        <v>15</v>
      </c>
      <c r="C9" s="27" t="s">
        <v>22</v>
      </c>
      <c r="D9" s="19" t="s">
        <v>1</v>
      </c>
      <c r="E9" s="10">
        <v>4</v>
      </c>
      <c r="F9" s="10">
        <v>12000</v>
      </c>
      <c r="G9" s="21">
        <f t="shared" si="0"/>
        <v>48000</v>
      </c>
    </row>
    <row r="10" spans="1:9" ht="53.25" customHeight="1" x14ac:dyDescent="0.2">
      <c r="A10" s="11"/>
      <c r="B10" s="16" t="s">
        <v>13</v>
      </c>
      <c r="C10" s="27" t="s">
        <v>23</v>
      </c>
      <c r="D10" s="19" t="s">
        <v>1</v>
      </c>
      <c r="E10" s="10">
        <v>4</v>
      </c>
      <c r="F10" s="10">
        <v>1170</v>
      </c>
      <c r="G10" s="21">
        <f t="shared" si="0"/>
        <v>4680</v>
      </c>
    </row>
    <row r="11" spans="1:9" ht="51.75" customHeight="1" thickBot="1" x14ac:dyDescent="0.25">
      <c r="A11" s="11"/>
      <c r="B11" s="17" t="s">
        <v>14</v>
      </c>
      <c r="C11" s="28" t="s">
        <v>24</v>
      </c>
      <c r="D11" s="20" t="s">
        <v>1</v>
      </c>
      <c r="E11" s="13">
        <v>10</v>
      </c>
      <c r="F11" s="13">
        <v>86.4</v>
      </c>
      <c r="G11" s="21">
        <f t="shared" si="0"/>
        <v>864</v>
      </c>
    </row>
    <row r="12" spans="1:9" ht="30.6" customHeight="1" thickBot="1" x14ac:dyDescent="0.3">
      <c r="F12" s="23" t="s">
        <v>4</v>
      </c>
      <c r="G12" s="2">
        <f>SUM(G5:G11)</f>
        <v>66258</v>
      </c>
      <c r="H12" s="29" t="s">
        <v>18</v>
      </c>
    </row>
    <row r="13" spans="1:9" ht="24.95" customHeight="1" thickBot="1" x14ac:dyDescent="0.3">
      <c r="F13" s="14" t="s">
        <v>5</v>
      </c>
      <c r="G13" s="3">
        <f>G12*0.21</f>
        <v>13914.18</v>
      </c>
      <c r="H13" s="30"/>
    </row>
    <row r="14" spans="1:9" ht="33.950000000000003" customHeight="1" thickBot="1" x14ac:dyDescent="0.3">
      <c r="F14" s="4" t="s">
        <v>6</v>
      </c>
      <c r="G14" s="2">
        <f>G12+G13</f>
        <v>80172.179999999993</v>
      </c>
      <c r="H14" s="31"/>
    </row>
    <row r="16" spans="1:9" ht="116.25" customHeight="1" x14ac:dyDescent="0.2"/>
  </sheetData>
  <mergeCells count="1">
    <mergeCell ref="H12:H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22E2A618CF3B74A946A509BEEDD50F9" ma:contentTypeVersion="1" ma:contentTypeDescription="Kurkite naują dokumentą." ma:contentTypeScope="" ma:versionID="4e9ae8087c8e94274f7219128bb4551e">
  <xsd:schema xmlns:xsd="http://www.w3.org/2001/XMLSchema" xmlns:xs="http://www.w3.org/2001/XMLSchema" xmlns:p="http://schemas.microsoft.com/office/2006/metadata/properties" xmlns:ns2="b845c66c-f6e3-4be5-9590-1436ecc9094c" targetNamespace="http://schemas.microsoft.com/office/2006/metadata/properties" ma:root="true" ma:fieldsID="92623bbe11d6129cb6a91c3355fdf933" ns2:_="">
    <xsd:import namespace="b845c66c-f6e3-4be5-9590-1436ecc9094c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5c66c-f6e3-4be5-9590-1436ecc9094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205F7F-53AA-42EB-B159-918F13AE70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92D619-8B88-497F-9E30-6D9B609F3496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b845c66c-f6e3-4be5-9590-1436ecc9094c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FEE4037-E915-4DC7-B629-3987810E66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45c66c-f6e3-4be5-9590-1436ecc909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90751af-2442-49a7-b7b9-9f0bcce858c9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GPC</vt:lpstr>
      <vt:lpstr>GPC!_ftn1</vt:lpstr>
      <vt:lpstr>GPC!_ftnref1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Gintarė Guobytė</dc:creator>
  <cp:keywords/>
  <dc:description/>
  <cp:lastModifiedBy>Arunas Stankevicius</cp:lastModifiedBy>
  <cp:revision/>
  <dcterms:created xsi:type="dcterms:W3CDTF">2020-02-06T11:44:20Z</dcterms:created>
  <dcterms:modified xsi:type="dcterms:W3CDTF">2024-10-25T10:41:36Z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0x010100922E2A618CF3B74A946A509BEEDD50F9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Indre.Unguraitiene@ignitis.lt</vt:lpwstr>
  </property>
  <property fmtid="{D5CDD505-2E9C-101B-9397-08002B2CF9AE}" pid="6" name="MSIP_Label_320c693d-44b7-4e16-b3dd-4fcd87401cf5_SetDate">
    <vt:lpwstr>2020-06-11T06:24:28.4918230Z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ActionId">
    <vt:lpwstr>0d389249-6b47-4893-950a-f2099c88f369</vt:lpwstr>
  </property>
  <property fmtid="{D5CDD505-2E9C-101B-9397-08002B2CF9AE}" pid="10" name="MSIP_Label_320c693d-44b7-4e16-b3dd-4fcd87401cf5_Extended_MSFT_Method">
    <vt:lpwstr>Manual</vt:lpwstr>
  </property>
  <property fmtid="{D5CDD505-2E9C-101B-9397-08002B2CF9AE}" pid="11" name="MSIP_Label_190751af-2442-49a7-b7b9-9f0bcce858c9_Enabled">
    <vt:lpwstr>True</vt:lpwstr>
  </property>
  <property fmtid="{D5CDD505-2E9C-101B-9397-08002B2CF9AE}" pid="12" name="MSIP_Label_190751af-2442-49a7-b7b9-9f0bcce858c9_SiteId">
    <vt:lpwstr>ea88e983-d65a-47b3-adb4-3e1c6d2110d2</vt:lpwstr>
  </property>
  <property fmtid="{D5CDD505-2E9C-101B-9397-08002B2CF9AE}" pid="13" name="MSIP_Label_190751af-2442-49a7-b7b9-9f0bcce858c9_Owner">
    <vt:lpwstr>Indre.Unguraitiene@ignitis.lt</vt:lpwstr>
  </property>
  <property fmtid="{D5CDD505-2E9C-101B-9397-08002B2CF9AE}" pid="14" name="MSIP_Label_190751af-2442-49a7-b7b9-9f0bcce858c9_SetDate">
    <vt:lpwstr>2020-06-11T06:24:28.4918230Z</vt:lpwstr>
  </property>
  <property fmtid="{D5CDD505-2E9C-101B-9397-08002B2CF9AE}" pid="15" name="MSIP_Label_190751af-2442-49a7-b7b9-9f0bcce858c9_Name">
    <vt:lpwstr>Be žymos</vt:lpwstr>
  </property>
  <property fmtid="{D5CDD505-2E9C-101B-9397-08002B2CF9AE}" pid="16" name="MSIP_Label_190751af-2442-49a7-b7b9-9f0bcce858c9_Application">
    <vt:lpwstr>Microsoft Azure Information Protection</vt:lpwstr>
  </property>
  <property fmtid="{D5CDD505-2E9C-101B-9397-08002B2CF9AE}" pid="17" name="MSIP_Label_190751af-2442-49a7-b7b9-9f0bcce858c9_ActionId">
    <vt:lpwstr>0d389249-6b47-4893-950a-f2099c88f369</vt:lpwstr>
  </property>
  <property fmtid="{D5CDD505-2E9C-101B-9397-08002B2CF9AE}" pid="18" name="MSIP_Label_190751af-2442-49a7-b7b9-9f0bcce858c9_Parent">
    <vt:lpwstr>320c693d-44b7-4e16-b3dd-4fcd87401cf5</vt:lpwstr>
  </property>
  <property fmtid="{D5CDD505-2E9C-101B-9397-08002B2CF9AE}" pid="19" name="MSIP_Label_190751af-2442-49a7-b7b9-9f0bcce858c9_Extended_MSFT_Method">
    <vt:lpwstr>Manual</vt:lpwstr>
  </property>
  <property fmtid="{D5CDD505-2E9C-101B-9397-08002B2CF9AE}" pid="20" name="Sensitivity">
    <vt:lpwstr>Viešo naudojimo Be žymos</vt:lpwstr>
  </property>
  <property fmtid="{D5CDD505-2E9C-101B-9397-08002B2CF9AE}" pid="21" name="MediaServiceImageTags">
    <vt:lpwstr/>
  </property>
</Properties>
</file>